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<sst xmlns="http://schemas.openxmlformats.org/spreadsheetml/2006/main" count="280" uniqueCount="77">
  <si>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</si>
  <si>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</si>
  <si>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</si>
  <si>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</si>
  <si>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</si>
  <si>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</si>
  <si>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</si>
  <si>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</si>
  <si>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第6006号</t>
  </si>
  <si>
    <t xml:space="preserve">　業務名</t>
  </si>
  <si>
    <t>松舘川河川維持(緊自債)測量・設計業務委託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</si>
  <si>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</si>
  <si>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</si>
  <si>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</si>
  <si>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</si>
  <si>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</si>
  <si>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</si>
  <si>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</si>
  <si>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</si>
  <si>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</si>
  <si>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</si>
  <si>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</si>
  <si>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</si>
  <si>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</si>
  <si>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</si>
  <si>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</si>
  <si>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</si>
  <si>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永久標識設置なし,伐採含む</t>
  </si>
  <si>
    <t>点</t>
  </si>
  <si>
    <t>4級基準点測量</t>
  </si>
  <si>
    <t>地形測量</t>
  </si>
  <si>
    <t>現地測量</t>
  </si>
  <si>
    <t>(km2)式</t>
  </si>
  <si>
    <t>(0.005)1</t>
  </si>
  <si>
    <t>応用測量</t>
  </si>
  <si>
    <t>路線測量</t>
  </si>
  <si>
    <t>作業計画</t>
  </si>
  <si>
    <t>業務</t>
  </si>
  <si>
    <t>現地踏査</t>
  </si>
  <si>
    <t>km</t>
  </si>
  <si>
    <t>線形決定</t>
  </si>
  <si>
    <t>中心線測量</t>
  </si>
  <si>
    <t>仮BM設置測量</t>
  </si>
  <si>
    <t>縦断測量</t>
  </si>
  <si>
    <t>横断測量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</si>
  <si>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</si>
  <si>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</si>
  <si>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</si>
  <si>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</si>
  <si>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</si>
  <si>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</si>
  <si>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</si>
  <si>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</si>
  <si>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</si>
  <si>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</si>
  <si>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河川構造物設計</t>
  </si>
  <si>
    <t>護岸設計</t>
  </si>
  <si>
    <t>護岸詳細設計</t>
  </si>
  <si>
    <t>片側</t>
  </si>
  <si>
    <t>(m)式</t>
  </si>
  <si>
    <t>(40)1</t>
  </si>
  <si>
    <t>共通</t>
  </si>
  <si>
    <t>共通(設計業務)</t>
  </si>
  <si>
    <t>打合せ等</t>
  </si>
  <si>
    <t>打合せ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</si>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</sst>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27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30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31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31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32</v>
      </c>
      <c r="F49" s="25" t="s">
        <v>33</v>
      </c>
      <c r="G49" s="27"/>
      <c r="H49" s="29"/>
      <c r="J49" s="30"/>
      <c r="K49" s="31"/>
    </row>
    <row r="50" ht="15.0" customHeight="true">
      <c r="A50" s="14" t="s">
        <v>34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35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35</v>
      </c>
      <c r="D56" s="16"/>
      <c r="E56" s="20"/>
      <c r="F56" s="22"/>
      <c r="G56" s="26">
        <f>G59+G62+G65+G68+G71+G74+G77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37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39</v>
      </c>
      <c r="F64" s="25" t="n">
        <v>0.1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39</v>
      </c>
      <c r="F67" s="25" t="n">
        <v>0.1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39</v>
      </c>
      <c r="F70" s="25" t="n">
        <v>0.1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42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39</v>
      </c>
      <c r="F73" s="25" t="n">
        <v>0.1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39</v>
      </c>
      <c r="F76" s="25" t="n">
        <v>0.1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44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39</v>
      </c>
      <c r="F79" s="25" t="n">
        <v>0.1</v>
      </c>
      <c r="G79" s="27"/>
      <c r="H79" s="29"/>
      <c r="J79" s="30"/>
      <c r="K79" s="31"/>
    </row>
    <row r="80" ht="15.0" customHeight="true">
      <c r="A80" s="14" t="s">
        <v>45</v>
      </c>
      <c r="B80" s="15"/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1.0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45</v>
      </c>
      <c r="C83" s="15"/>
      <c r="D83" s="16"/>
      <c r="E83" s="20"/>
      <c r="F83" s="22"/>
      <c r="G83" s="26">
        <f>G86+G92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46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48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49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50</v>
      </c>
      <c r="B98" s="15"/>
      <c r="C98" s="15"/>
      <c r="D98" s="16"/>
      <c r="E98" s="20"/>
      <c r="F98" s="22"/>
      <c r="G98" s="26">
        <f>G17+G20+G38+G50+G80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 t="s">
        <v>51</v>
      </c>
      <c r="B101" s="15"/>
      <c r="C101" s="15"/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52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53</v>
      </c>
      <c r="B107" s="15"/>
      <c r="C107" s="15"/>
      <c r="D107" s="16"/>
      <c r="E107" s="20"/>
      <c r="F107" s="22"/>
      <c r="G107" s="26">
        <f>G98+G101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>
      <c r="A110" s="11" t="s">
        <v>54</v>
      </c>
      <c r="H110" s="13"/>
    </row>
    <row r="111">
      <c r="A111" s="11"/>
      <c r="H111" s="13"/>
    </row>
    <row r="112">
      <c r="A112" s="12"/>
      <c r="B112" s="12"/>
      <c r="C112" s="12"/>
      <c r="D112" s="12"/>
      <c r="E112" s="12"/>
      <c r="F112" s="12"/>
      <c r="G112" s="12"/>
      <c r="H112" s="13"/>
    </row>
    <row r="113" ht="15.0" customHeight="true">
      <c r="A113" s="14" t="s">
        <v>55</v>
      </c>
      <c r="B113" s="15"/>
      <c r="C113" s="15"/>
      <c r="D113" s="16"/>
      <c r="E113" s="20"/>
      <c r="F113" s="22"/>
      <c r="G113" s="26">
        <f>G116</f>
      </c>
      <c r="H113" s="28" t="s">
        <v>24</v>
      </c>
      <c r="J113" s="30" t="n">
        <v>31.0</v>
      </c>
      <c r="K113" s="31" t="n">
        <v>1.0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56</v>
      </c>
      <c r="C116" s="15"/>
      <c r="D116" s="16"/>
      <c r="E116" s="20"/>
      <c r="F116" s="22"/>
      <c r="G116" s="26">
        <f>G119</f>
      </c>
      <c r="H116" s="28" t="s">
        <v>24</v>
      </c>
      <c r="J116" s="30" t="n">
        <v>32.0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57</v>
      </c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57</v>
      </c>
      <c r="E122" s="20"/>
      <c r="F122" s="22"/>
      <c r="G122" s="27"/>
      <c r="H122" s="28" t="s">
        <v>24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 t="s">
        <v>58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59</v>
      </c>
      <c r="F124" s="23" t="s">
        <v>60</v>
      </c>
      <c r="G124" s="27"/>
      <c r="H124" s="29"/>
      <c r="J124" s="30"/>
      <c r="K124" s="31"/>
    </row>
    <row r="125" ht="15.0" customHeight="true">
      <c r="A125" s="14" t="s">
        <v>61</v>
      </c>
      <c r="B125" s="15"/>
      <c r="C125" s="15"/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1.0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62</v>
      </c>
      <c r="C128" s="15"/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63</v>
      </c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64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37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45</v>
      </c>
      <c r="B137" s="15"/>
      <c r="C137" s="15"/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1.0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45</v>
      </c>
      <c r="C140" s="15"/>
      <c r="D140" s="16"/>
      <c r="E140" s="20"/>
      <c r="F140" s="22"/>
      <c r="G140" s="26">
        <f>G143+G149</f>
      </c>
      <c r="H140" s="28" t="s">
        <v>24</v>
      </c>
      <c r="J140" s="30" t="n">
        <v>40.0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46</v>
      </c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47</v>
      </c>
      <c r="E146" s="20"/>
      <c r="F146" s="22"/>
      <c r="G146" s="27"/>
      <c r="H146" s="28" t="s">
        <v>24</v>
      </c>
      <c r="J146" s="30" t="n">
        <v>42.0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48</v>
      </c>
      <c r="D149" s="16"/>
      <c r="E149" s="20"/>
      <c r="F149" s="22"/>
      <c r="G149" s="26">
        <f>G152</f>
      </c>
      <c r="H149" s="28" t="s">
        <v>24</v>
      </c>
      <c r="J149" s="30" t="n">
        <v>43.0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65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66</v>
      </c>
      <c r="B155" s="15"/>
      <c r="C155" s="15"/>
      <c r="D155" s="16"/>
      <c r="E155" s="20"/>
      <c r="F155" s="22"/>
      <c r="G155" s="26">
        <f>G110+G113+G125+G137</f>
      </c>
      <c r="H155" s="28" t="s">
        <v>24</v>
      </c>
      <c r="J155" s="30" t="n">
        <v>45.0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 t="s">
        <v>67</v>
      </c>
      <c r="B158" s="15"/>
      <c r="C158" s="15"/>
      <c r="D158" s="16"/>
      <c r="E158" s="20"/>
      <c r="F158" s="22"/>
      <c r="G158" s="27"/>
      <c r="H158" s="28" t="s">
        <v>24</v>
      </c>
      <c r="J158" s="30" t="n">
        <v>46.0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68</v>
      </c>
      <c r="B161" s="15"/>
      <c r="C161" s="15"/>
      <c r="D161" s="16"/>
      <c r="E161" s="20"/>
      <c r="F161" s="22"/>
      <c r="G161" s="27"/>
      <c r="H161" s="28" t="s">
        <v>24</v>
      </c>
      <c r="J161" s="30" t="n">
        <v>47.0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69</v>
      </c>
      <c r="B164" s="15"/>
      <c r="C164" s="15"/>
      <c r="D164" s="16"/>
      <c r="E164" s="20"/>
      <c r="F164" s="22"/>
      <c r="G164" s="26">
        <f>G155+G158+G161</f>
      </c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32" t="s">
        <v>70</v>
      </c>
      <c r="B167" s="33"/>
      <c r="C167" s="33"/>
      <c r="D167" s="34"/>
      <c r="E167" s="41"/>
      <c r="F167" s="44"/>
      <c r="G167" s="50">
        <f>G107+G164</f>
      </c>
      <c r="H167" s="51" t="s">
        <v>24</v>
      </c>
      <c r="J167" s="55" t="n">
        <v>49.0</v>
      </c>
      <c r="K167" s="55" t="n">
        <v>30.0</v>
      </c>
    </row>
    <row r="168" ht="15.0" customHeight="true">
      <c r="A168" s="35"/>
      <c r="B168" s="36"/>
      <c r="C168" s="36"/>
      <c r="D168" s="37"/>
      <c r="E168" s="42" t="s">
        <v>24</v>
      </c>
      <c r="F168" s="45"/>
      <c r="G168" s="50"/>
      <c r="H168" s="52" t="s">
        <v>24</v>
      </c>
    </row>
    <row r="169" ht="15.0" customHeight="true">
      <c r="A169" s="38"/>
      <c r="B169" s="39"/>
      <c r="C169" s="39"/>
      <c r="D169" s="40"/>
      <c r="E169" s="43" t="s">
        <v>25</v>
      </c>
      <c r="F169" s="46" t="n">
        <v>1.0</v>
      </c>
      <c r="G169" s="50"/>
      <c r="H169" s="53"/>
    </row>
    <row r="170">
      <c r="A170" s="56" t="s">
        <v>71</v>
      </c>
      <c r="B170" s="57" t="s">
        <v>72</v>
      </c>
      <c r="J170" s="30" t="n">
        <v>99999.0</v>
      </c>
    </row>
    <row r="171">
      <c r="A171" s="56" t="s">
        <v>73</v>
      </c>
      <c r="B171" s="57" t="s">
        <v>74</v>
      </c>
    </row>
    <row r="172">
      <c r="A172" s="56" t="s">
        <v>75</v>
      </c>
      <c r="B172" s="57" t="s">
        <v>76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A110:H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2026-06-10T01:45:29Z</dcterms:created>
  <dc:creator>Apache POI</dc:creator>
</cp:coreProperties>
</file>